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nsit Technical Assistance\IC Bus\2025-2026 Contracts\Application\A. FY25-26 ICBus Call for Applications 20220505\"/>
    </mc:Choice>
  </mc:AlternateContent>
  <xr:revisionPtr revIDLastSave="27" documentId="11_DC99F0136F77E33426E89CE452A18F5590B077A2" xr6:coauthVersionLast="47" xr6:coauthVersionMax="47" xr10:uidLastSave="{37B2F85B-92D4-4890-BCF7-1DB4D58044FE}"/>
  <bookViews>
    <workbookView xWindow="-105" yWindow="-105" windowWidth="20715" windowHeight="13275" tabRatio="753" xr2:uid="{00000000-000D-0000-FFFF-FFFF00000000}"/>
  </bookViews>
  <sheets>
    <sheet name="Summary Budget" sheetId="2" r:id="rId1"/>
    <sheet name="Route 1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2" l="1"/>
  <c r="B41" i="2"/>
  <c r="B43" i="2" s="1"/>
  <c r="B44" i="3"/>
  <c r="B53" i="3" s="1"/>
  <c r="B13" i="3"/>
  <c r="B16" i="3" s="1"/>
  <c r="B31" i="3"/>
  <c r="B20" i="3" s="1"/>
  <c r="B32" i="2" l="1"/>
  <c r="B33" i="2"/>
  <c r="B11" i="2"/>
  <c r="B13" i="2" s="1"/>
  <c r="B20" i="2"/>
  <c r="B25" i="2" s="1"/>
  <c r="B25" i="3"/>
  <c r="B52" i="3" s="1"/>
  <c r="B33" i="3"/>
  <c r="B15" i="2"/>
  <c r="B27" i="2" l="1"/>
  <c r="B56" i="2"/>
  <c r="B51" i="3"/>
  <c r="B54" i="3" s="1"/>
  <c r="B36" i="3"/>
  <c r="B46" i="3" s="1"/>
  <c r="B16" i="2"/>
  <c r="B29" i="2" l="1"/>
  <c r="B35" i="2" s="1"/>
  <c r="B45" i="2" s="1"/>
  <c r="B53" i="2" l="1"/>
  <c r="B57" i="2"/>
</calcChain>
</file>

<file path=xl/sharedStrings.xml><?xml version="1.0" encoding="utf-8"?>
<sst xmlns="http://schemas.openxmlformats.org/spreadsheetml/2006/main" count="91" uniqueCount="55">
  <si>
    <t>Intercity Bus Service--Proposed Budget</t>
  </si>
  <si>
    <r>
      <rPr>
        <u/>
        <sz val="11"/>
        <color indexed="8"/>
        <rFont val="Calibri"/>
        <family val="2"/>
      </rPr>
      <t>Note</t>
    </r>
    <r>
      <rPr>
        <sz val="11"/>
        <color theme="1"/>
        <rFont val="Calibri"/>
        <family val="2"/>
        <scheme val="minor"/>
      </rPr>
      <t>: Applicants should fill in the yellow-shaded cells.  The necessary calculations will then be performed automatically.</t>
    </r>
  </si>
  <si>
    <r>
      <rPr>
        <i/>
        <sz val="11"/>
        <color rgb="FF000000"/>
        <rFont val="Calibri"/>
        <scheme val="minor"/>
      </rPr>
      <t xml:space="preserve">Complete a separate budget for each route for which you are submitting an application.  </t>
    </r>
    <r>
      <rPr>
        <b/>
        <i/>
        <sz val="11"/>
        <color rgb="FF000000"/>
        <rFont val="Calibri"/>
      </rPr>
      <t>Each line item should provide data for the one-year period of performance.</t>
    </r>
  </si>
  <si>
    <t>Route:</t>
  </si>
  <si>
    <t>Summary Budget-All Routes</t>
  </si>
  <si>
    <t>Operating Cost--1 Year</t>
  </si>
  <si>
    <t>Route Data</t>
  </si>
  <si>
    <t>Amount</t>
  </si>
  <si>
    <t>Miles (round trip) of Routes</t>
  </si>
  <si>
    <t>No. of Round Trips</t>
  </si>
  <si>
    <t>Total Miles Operated</t>
  </si>
  <si>
    <t xml:space="preserve"> </t>
  </si>
  <si>
    <t>Cost per Mile</t>
  </si>
  <si>
    <t>In-Kind Match</t>
  </si>
  <si>
    <t>Total Operating Cost</t>
  </si>
  <si>
    <t>Marketing Cost</t>
  </si>
  <si>
    <t>Marketing Activities (please list)</t>
  </si>
  <si>
    <t>Est. Cost</t>
  </si>
  <si>
    <t>1. Local Marketing (see narrative)</t>
  </si>
  <si>
    <t>2. In-Kind Match</t>
  </si>
  <si>
    <t>3.</t>
  </si>
  <si>
    <t>4.</t>
  </si>
  <si>
    <t>5.</t>
  </si>
  <si>
    <t>Total Marketing Budget</t>
  </si>
  <si>
    <t>Local Contribution</t>
  </si>
  <si>
    <t>Route Operating Subsidy Calculation</t>
  </si>
  <si>
    <t>Passenger Data</t>
  </si>
  <si>
    <t>Estimated Passengers Carried</t>
  </si>
  <si>
    <t>Total Estimated Passenger Revenue</t>
  </si>
  <si>
    <r>
      <t>Total Operating and Marketing</t>
    </r>
    <r>
      <rPr>
        <sz val="11"/>
        <rFont val="Calibri"/>
        <family val="2"/>
      </rPr>
      <t xml:space="preserve"> </t>
    </r>
    <r>
      <rPr>
        <sz val="11"/>
        <rFont val="Calibri"/>
        <family val="2"/>
      </rPr>
      <t>Cost</t>
    </r>
  </si>
  <si>
    <t>Administrative Cost</t>
  </si>
  <si>
    <r>
      <rPr>
        <u/>
        <sz val="11"/>
        <color indexed="8"/>
        <rFont val="Calibri"/>
        <family val="2"/>
      </rPr>
      <t>Note</t>
    </r>
    <r>
      <rPr>
        <sz val="11"/>
        <color theme="1"/>
        <rFont val="Calibri"/>
        <family val="2"/>
        <scheme val="minor"/>
      </rPr>
      <t>: Applicants subcontracting with a private for-profit provider under a third-party agreement may include administrative costs related to the oversight of the intercity services for an amount not to exceed ten percent (10%) of the total operating and marketing costs.</t>
    </r>
  </si>
  <si>
    <t>Administrative Costs</t>
  </si>
  <si>
    <t>Computer(s) and/or ticketing terminal(s) for interlining</t>
  </si>
  <si>
    <t>Total Adminstrative Cost</t>
  </si>
  <si>
    <t>Total Proposed Budget (Net Operating Deficit)</t>
  </si>
  <si>
    <t>Cost Summary</t>
  </si>
  <si>
    <r>
      <rPr>
        <u/>
        <sz val="9"/>
        <rFont val="Calibri"/>
        <family val="2"/>
      </rPr>
      <t>Cost Item</t>
    </r>
  </si>
  <si>
    <t>1-Year</t>
  </si>
  <si>
    <r>
      <rPr>
        <sz val="9"/>
        <rFont val="Calibri"/>
        <family val="2"/>
      </rPr>
      <t>Route Subsidy</t>
    </r>
  </si>
  <si>
    <r>
      <rPr>
        <sz val="9"/>
        <rFont val="Calibri"/>
        <family val="2"/>
      </rPr>
      <t>Marketing Cost</t>
    </r>
  </si>
  <si>
    <r>
      <rPr>
        <sz val="9"/>
        <rFont val="Calibri"/>
        <family val="2"/>
      </rPr>
      <t>Administrative Cost</t>
    </r>
  </si>
  <si>
    <t>Federal</t>
  </si>
  <si>
    <t>State</t>
  </si>
  <si>
    <t>Local</t>
  </si>
  <si>
    <t>Total Cost</t>
  </si>
  <si>
    <r>
      <rPr>
        <i/>
        <sz val="11"/>
        <color rgb="FF000000"/>
        <rFont val="Calibri"/>
        <scheme val="minor"/>
      </rPr>
      <t xml:space="preserve">Complete a separate budget (duplicate sheet) for each route for which you are submitting an application.  </t>
    </r>
    <r>
      <rPr>
        <b/>
        <i/>
        <sz val="11"/>
        <color rgb="FF000000"/>
        <rFont val="Calibri"/>
      </rPr>
      <t>Each line item should provide data for the one-year period of performance.</t>
    </r>
  </si>
  <si>
    <t>Operating Cost</t>
  </si>
  <si>
    <t>Miles (round trip) of Route</t>
  </si>
  <si>
    <r>
      <t xml:space="preserve">Total </t>
    </r>
    <r>
      <rPr>
        <sz val="11"/>
        <rFont val="Calibri"/>
        <family val="2"/>
      </rPr>
      <t>Two-Year</t>
    </r>
    <r>
      <rPr>
        <sz val="11"/>
        <color theme="1"/>
        <rFont val="Calibri"/>
        <family val="2"/>
        <scheme val="minor"/>
      </rPr>
      <t xml:space="preserve"> Operating Cost</t>
    </r>
  </si>
  <si>
    <t>2.</t>
  </si>
  <si>
    <t>Cost Item</t>
  </si>
  <si>
    <t>Years 1 &amp; 2</t>
  </si>
  <si>
    <t>Route Subsidy</t>
  </si>
  <si>
    <t xml:space="preserve">  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</si>
</sst>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_(&quot;$&quot;* #,##0_);_(&quot;$&quot;* \(#,##0\);_(&quot;$&quot;* &quot;-&quot;??_);_(@_)"/>
    <numFmt numFmtId="167" formatCode="\$#,##0"/>
    <numFmt numFmtId="168" formatCode="\$0"/>
  </numFmts>
  <fonts count="17">
    <font>
      <sz val="11"/>
      <color theme="1"/>
      <name val="Calibri"/>
      <family val="2"/>
      <scheme val="minor"/>
    </font>
    <font>
      <u/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0000"/>
      <name val="Calibri"/>
      <family val="2"/>
    </font>
    <font>
      <sz val="9"/>
      <name val="Calibri"/>
      <family val="2"/>
    </font>
    <font>
      <u/>
      <sz val="9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i/>
      <sz val="11"/>
      <color rgb="FF000000"/>
      <name val="Calibri"/>
      <scheme val="minor"/>
    </font>
    <font>
      <b/>
      <i/>
      <sz val="11"/>
      <color rgb="FF000000"/>
      <name val="Calibri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quotePrefix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4" fillId="0" borderId="2" xfId="0" applyFont="1" applyBorder="1"/>
    <xf numFmtId="0" fontId="7" fillId="0" borderId="0" xfId="0" applyFont="1"/>
    <xf numFmtId="3" fontId="0" fillId="0" borderId="3" xfId="0" applyNumberFormat="1" applyBorder="1"/>
    <xf numFmtId="164" fontId="0" fillId="2" borderId="3" xfId="0" applyNumberFormat="1" applyFill="1" applyBorder="1"/>
    <xf numFmtId="165" fontId="0" fillId="0" borderId="3" xfId="0" applyNumberFormat="1" applyBorder="1"/>
    <xf numFmtId="3" fontId="0" fillId="2" borderId="3" xfId="0" applyNumberFormat="1" applyFill="1" applyBorder="1"/>
    <xf numFmtId="165" fontId="0" fillId="2" borderId="3" xfId="0" applyNumberFormat="1" applyFill="1" applyBorder="1"/>
    <xf numFmtId="0" fontId="4" fillId="2" borderId="3" xfId="0" applyFont="1" applyFill="1" applyBorder="1"/>
    <xf numFmtId="165" fontId="0" fillId="0" borderId="0" xfId="0" applyNumberFormat="1"/>
    <xf numFmtId="0" fontId="8" fillId="0" borderId="0" xfId="0" applyFont="1" applyAlignment="1">
      <alignment wrapText="1"/>
    </xf>
    <xf numFmtId="1" fontId="0" fillId="2" borderId="3" xfId="0" applyNumberFormat="1" applyFill="1" applyBorder="1"/>
    <xf numFmtId="0" fontId="0" fillId="0" borderId="0" xfId="0" applyAlignment="1">
      <alignment vertical="top" wrapText="1"/>
    </xf>
    <xf numFmtId="0" fontId="6" fillId="0" borderId="4" xfId="0" applyFont="1" applyBorder="1" applyAlignment="1">
      <alignment horizontal="center"/>
    </xf>
    <xf numFmtId="165" fontId="0" fillId="0" borderId="4" xfId="0" applyNumberFormat="1" applyBorder="1"/>
    <xf numFmtId="165" fontId="0" fillId="0" borderId="5" xfId="0" applyNumberFormat="1" applyBorder="1"/>
    <xf numFmtId="166" fontId="3" fillId="2" borderId="3" xfId="1" applyNumberFormat="1" applyFont="1" applyFill="1" applyBorder="1"/>
    <xf numFmtId="166" fontId="3" fillId="0" borderId="3" xfId="1" applyNumberFormat="1" applyFont="1" applyBorder="1"/>
    <xf numFmtId="166" fontId="3" fillId="0" borderId="0" xfId="1" applyNumberFormat="1" applyFont="1" applyBorder="1"/>
    <xf numFmtId="0" fontId="10" fillId="0" borderId="8" xfId="0" applyFont="1" applyBorder="1" applyAlignment="1">
      <alignment vertical="top"/>
    </xf>
    <xf numFmtId="167" fontId="12" fillId="0" borderId="8" xfId="0" applyNumberFormat="1" applyFont="1" applyBorder="1" applyAlignment="1">
      <alignment vertical="top" shrinkToFit="1"/>
    </xf>
    <xf numFmtId="168" fontId="12" fillId="0" borderId="8" xfId="0" applyNumberFormat="1" applyFont="1" applyBorder="1" applyAlignment="1">
      <alignment vertical="top" shrinkToFit="1"/>
    </xf>
    <xf numFmtId="167" fontId="13" fillId="0" borderId="8" xfId="0" applyNumberFormat="1" applyFont="1" applyBorder="1" applyAlignment="1">
      <alignment vertical="top" shrinkToFit="1"/>
    </xf>
    <xf numFmtId="167" fontId="9" fillId="0" borderId="9" xfId="0" applyNumberFormat="1" applyFont="1" applyBorder="1" applyAlignment="1">
      <alignment vertical="top" shrinkToFit="1"/>
    </xf>
    <xf numFmtId="0" fontId="0" fillId="0" borderId="0" xfId="0" applyAlignment="1">
      <alignment vertical="top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6" fillId="0" borderId="0" xfId="0" applyFont="1" applyAlignment="1">
      <alignment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D57"/>
  <sheetViews>
    <sheetView tabSelected="1" zoomScaleNormal="100" workbookViewId="0">
      <selection activeCell="J32" sqref="J32"/>
    </sheetView>
  </sheetViews>
  <sheetFormatPr defaultRowHeight="15"/>
  <cols>
    <col min="1" max="1" width="63.140625" customWidth="1"/>
    <col min="2" max="2" width="12.5703125" bestFit="1" customWidth="1"/>
  </cols>
  <sheetData>
    <row r="1" spans="1:4" ht="18.75">
      <c r="A1" s="2" t="s">
        <v>0</v>
      </c>
    </row>
    <row r="2" spans="1:4">
      <c r="A2" s="9"/>
    </row>
    <row r="3" spans="1:4" ht="30" customHeight="1">
      <c r="A3" s="31" t="s">
        <v>1</v>
      </c>
      <c r="B3" s="31"/>
    </row>
    <row r="4" spans="1:4" ht="45" customHeight="1">
      <c r="A4" s="34" t="s">
        <v>2</v>
      </c>
      <c r="B4" s="19"/>
    </row>
    <row r="5" spans="1:4" ht="16.5" customHeight="1">
      <c r="A5" s="19"/>
      <c r="B5" s="19"/>
    </row>
    <row r="6" spans="1:4" ht="15" customHeight="1">
      <c r="A6" s="1" t="s">
        <v>3</v>
      </c>
    </row>
    <row r="7" spans="1:4" ht="14.25" customHeight="1">
      <c r="A7" s="15" t="s">
        <v>4</v>
      </c>
    </row>
    <row r="8" spans="1:4">
      <c r="A8" s="1"/>
    </row>
    <row r="9" spans="1:4">
      <c r="A9" s="1" t="s">
        <v>5</v>
      </c>
    </row>
    <row r="10" spans="1:4">
      <c r="A10" s="3" t="s">
        <v>6</v>
      </c>
      <c r="B10" s="5" t="s">
        <v>7</v>
      </c>
    </row>
    <row r="11" spans="1:4">
      <c r="A11" t="s">
        <v>8</v>
      </c>
      <c r="B11" s="13" t="e">
        <f>'Route 1'!B11+#REF!+#REF!+#REF!+#REF!+#REF!+#REF!</f>
        <v>#REF!</v>
      </c>
    </row>
    <row r="12" spans="1:4">
      <c r="A12" t="s">
        <v>9</v>
      </c>
      <c r="B12" s="18"/>
    </row>
    <row r="13" spans="1:4">
      <c r="A13" t="s">
        <v>10</v>
      </c>
      <c r="B13" s="10" t="e">
        <f>B11*B12</f>
        <v>#REF!</v>
      </c>
      <c r="D13" t="s">
        <v>11</v>
      </c>
    </row>
    <row r="14" spans="1:4">
      <c r="A14" t="s">
        <v>12</v>
      </c>
      <c r="B14" s="11"/>
      <c r="D14" t="s">
        <v>11</v>
      </c>
    </row>
    <row r="15" spans="1:4">
      <c r="A15" t="s">
        <v>13</v>
      </c>
      <c r="B15" s="13" t="e">
        <f>'Route 1'!B15+#REF!+#REF!+#REF!+#REF!+#REF!+#REF!</f>
        <v>#REF!</v>
      </c>
    </row>
    <row r="16" spans="1:4">
      <c r="A16" t="s">
        <v>14</v>
      </c>
      <c r="B16" s="24" t="e">
        <f>B13*B14+B15</f>
        <v>#REF!</v>
      </c>
    </row>
    <row r="18" spans="1:2">
      <c r="A18" s="1" t="s">
        <v>15</v>
      </c>
    </row>
    <row r="19" spans="1:2">
      <c r="A19" t="s">
        <v>16</v>
      </c>
      <c r="B19" s="5" t="s">
        <v>17</v>
      </c>
    </row>
    <row r="20" spans="1:2">
      <c r="A20" s="4" t="s">
        <v>18</v>
      </c>
      <c r="B20" s="13" t="e">
        <f>'Route 1'!B20+#REF!+#REF!+#REF!+#REF!+#REF!+#REF!</f>
        <v>#REF!</v>
      </c>
    </row>
    <row r="21" spans="1:2">
      <c r="A21" s="4" t="s">
        <v>19</v>
      </c>
      <c r="B21" s="14"/>
    </row>
    <row r="22" spans="1:2">
      <c r="A22" s="4" t="s">
        <v>20</v>
      </c>
      <c r="B22" s="14"/>
    </row>
    <row r="23" spans="1:2">
      <c r="A23" s="4" t="s">
        <v>21</v>
      </c>
      <c r="B23" s="14"/>
    </row>
    <row r="24" spans="1:2">
      <c r="A24" s="4" t="s">
        <v>22</v>
      </c>
      <c r="B24" s="14"/>
    </row>
    <row r="25" spans="1:2">
      <c r="A25" t="s">
        <v>23</v>
      </c>
      <c r="B25" s="12" t="e">
        <f>SUM(B20:B24)</f>
        <v>#REF!</v>
      </c>
    </row>
    <row r="26" spans="1:2">
      <c r="B26" s="16"/>
    </row>
    <row r="27" spans="1:2">
      <c r="A27" s="3" t="s">
        <v>24</v>
      </c>
      <c r="B27" s="14" t="e">
        <f>B15</f>
        <v>#REF!</v>
      </c>
    </row>
    <row r="29" spans="1:2">
      <c r="A29" t="s">
        <v>25</v>
      </c>
      <c r="B29" s="12" t="e">
        <f>ABS(B16-B33-B27)</f>
        <v>#REF!</v>
      </c>
    </row>
    <row r="30" spans="1:2">
      <c r="B30" s="16"/>
    </row>
    <row r="31" spans="1:2">
      <c r="A31" s="3" t="s">
        <v>26</v>
      </c>
    </row>
    <row r="32" spans="1:2">
      <c r="A32" t="s">
        <v>27</v>
      </c>
      <c r="B32" s="13" t="e">
        <f>'Route 1'!B28+#REF!+#REF!+#REF!+#REF!+#REF!+#REF!</f>
        <v>#REF!</v>
      </c>
    </row>
    <row r="33" spans="1:2">
      <c r="A33" t="s">
        <v>28</v>
      </c>
      <c r="B33" s="13" t="e">
        <f>'Route 1'!B29+#REF!+#REF!+#REF!+#REF!+#REF!+#REF!</f>
        <v>#REF!</v>
      </c>
    </row>
    <row r="34" spans="1:2">
      <c r="B34" s="16"/>
    </row>
    <row r="35" spans="1:2">
      <c r="A35" t="s">
        <v>29</v>
      </c>
      <c r="B35" s="12" t="e">
        <f>B29+B25</f>
        <v>#REF!</v>
      </c>
    </row>
    <row r="38" spans="1:2">
      <c r="A38" s="1" t="s">
        <v>30</v>
      </c>
    </row>
    <row r="39" spans="1:2">
      <c r="A39" s="31" t="s">
        <v>31</v>
      </c>
      <c r="B39" s="31"/>
    </row>
    <row r="41" spans="1:2">
      <c r="A41" t="s">
        <v>32</v>
      </c>
      <c r="B41" s="14" t="e">
        <f>'Route 1'!B42+#REF!+#REF!+#REF!+#REF!+#REF!+#REF!</f>
        <v>#REF!</v>
      </c>
    </row>
    <row r="42" spans="1:2">
      <c r="A42" t="s">
        <v>33</v>
      </c>
      <c r="B42" s="14" t="e">
        <f>'Route 1'!B43+#REF!+#REF!+#REF!+#REF!+#REF!+#REF!</f>
        <v>#REF!</v>
      </c>
    </row>
    <row r="43" spans="1:2">
      <c r="A43" t="s">
        <v>34</v>
      </c>
      <c r="B43" s="12" t="e">
        <f>B41+B42</f>
        <v>#REF!</v>
      </c>
    </row>
    <row r="45" spans="1:2" ht="15.75" customHeight="1">
      <c r="A45" s="17" t="s">
        <v>35</v>
      </c>
      <c r="B45" s="12" t="e">
        <f>B35+B43</f>
        <v>#REF!</v>
      </c>
    </row>
    <row r="47" spans="1:2" ht="15.75" thickBot="1"/>
    <row r="48" spans="1:2">
      <c r="A48" s="32" t="s">
        <v>36</v>
      </c>
      <c r="B48" s="33"/>
    </row>
    <row r="49" spans="1:2">
      <c r="A49" s="7" t="s">
        <v>37</v>
      </c>
      <c r="B49" s="26" t="s">
        <v>38</v>
      </c>
    </row>
    <row r="50" spans="1:2">
      <c r="A50" s="7" t="s">
        <v>39</v>
      </c>
      <c r="B50" s="27"/>
    </row>
    <row r="51" spans="1:2">
      <c r="A51" s="7" t="s">
        <v>40</v>
      </c>
      <c r="B51" s="27"/>
    </row>
    <row r="52" spans="1:2">
      <c r="A52" s="7" t="s">
        <v>41</v>
      </c>
      <c r="B52" s="28"/>
    </row>
    <row r="53" spans="1:2">
      <c r="A53" s="7" t="s">
        <v>42</v>
      </c>
      <c r="B53" s="29" t="e">
        <f>B45</f>
        <v>#REF!</v>
      </c>
    </row>
    <row r="54" spans="1:2">
      <c r="A54" s="7" t="s">
        <v>43</v>
      </c>
      <c r="B54" s="29">
        <v>0</v>
      </c>
    </row>
    <row r="55" spans="1:2">
      <c r="A55" s="7" t="s">
        <v>44</v>
      </c>
      <c r="B55" s="29">
        <v>0</v>
      </c>
    </row>
    <row r="56" spans="1:2">
      <c r="A56" s="7" t="s">
        <v>13</v>
      </c>
      <c r="B56" s="29" t="e">
        <f>B15</f>
        <v>#REF!</v>
      </c>
    </row>
    <row r="57" spans="1:2" ht="15.75" thickBot="1">
      <c r="A57" s="7" t="s">
        <v>45</v>
      </c>
      <c r="B57" s="30" t="e">
        <f>B45+B15</f>
        <v>#REF!</v>
      </c>
    </row>
  </sheetData>
  <mergeCells count="3">
    <mergeCell ref="A3:B3"/>
    <mergeCell ref="A39:B39"/>
    <mergeCell ref="A48:B48"/>
  </mergeCells>
  <printOptions gridLines="1"/>
  <pageMargins left="0.7" right="0.7" top="0.75" bottom="0.7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D54"/>
  <sheetViews>
    <sheetView workbookViewId="0">
      <selection activeCell="I9" sqref="I9"/>
    </sheetView>
  </sheetViews>
  <sheetFormatPr defaultRowHeight="15"/>
  <cols>
    <col min="1" max="1" width="63.140625" customWidth="1"/>
    <col min="2" max="2" width="12.7109375" bestFit="1" customWidth="1"/>
    <col min="3" max="3" width="10.85546875" bestFit="1" customWidth="1"/>
  </cols>
  <sheetData>
    <row r="1" spans="1:4" ht="18.75">
      <c r="A1" s="2" t="s">
        <v>0</v>
      </c>
    </row>
    <row r="2" spans="1:4">
      <c r="A2" s="9"/>
    </row>
    <row r="3" spans="1:4" ht="30" customHeight="1">
      <c r="A3" s="31" t="s">
        <v>1</v>
      </c>
      <c r="B3" s="31"/>
    </row>
    <row r="4" spans="1:4" ht="45" customHeight="1">
      <c r="A4" s="34" t="s">
        <v>46</v>
      </c>
      <c r="B4" s="19"/>
    </row>
    <row r="5" spans="1:4" ht="16.5" customHeight="1">
      <c r="A5" s="19"/>
      <c r="B5" s="19"/>
    </row>
    <row r="6" spans="1:4" ht="15" customHeight="1">
      <c r="A6" s="1" t="s">
        <v>3</v>
      </c>
    </row>
    <row r="7" spans="1:4" ht="14.25" customHeight="1">
      <c r="A7" s="15"/>
    </row>
    <row r="8" spans="1:4">
      <c r="A8" s="1"/>
    </row>
    <row r="9" spans="1:4">
      <c r="A9" s="1" t="s">
        <v>47</v>
      </c>
    </row>
    <row r="10" spans="1:4">
      <c r="A10" s="3" t="s">
        <v>6</v>
      </c>
      <c r="B10" s="5" t="s">
        <v>7</v>
      </c>
    </row>
    <row r="11" spans="1:4">
      <c r="A11" t="s">
        <v>48</v>
      </c>
      <c r="B11" s="13"/>
    </row>
    <row r="12" spans="1:4">
      <c r="A12" t="s">
        <v>9</v>
      </c>
      <c r="B12" s="18"/>
    </row>
    <row r="13" spans="1:4">
      <c r="A13" t="s">
        <v>10</v>
      </c>
      <c r="B13" s="10">
        <f>B11*B12</f>
        <v>0</v>
      </c>
      <c r="D13" t="s">
        <v>11</v>
      </c>
    </row>
    <row r="14" spans="1:4">
      <c r="A14" t="s">
        <v>12</v>
      </c>
      <c r="B14" s="11"/>
      <c r="D14" t="s">
        <v>11</v>
      </c>
    </row>
    <row r="15" spans="1:4">
      <c r="A15" t="s">
        <v>13</v>
      </c>
      <c r="B15" s="14"/>
    </row>
    <row r="16" spans="1:4">
      <c r="A16" t="s">
        <v>49</v>
      </c>
      <c r="B16" s="24">
        <f>B13*B14+B15</f>
        <v>0</v>
      </c>
    </row>
    <row r="17" spans="1:3">
      <c r="B17" s="25"/>
    </row>
    <row r="18" spans="1:3">
      <c r="A18" s="1" t="s">
        <v>15</v>
      </c>
    </row>
    <row r="19" spans="1:3">
      <c r="A19" t="s">
        <v>16</v>
      </c>
      <c r="B19" s="5" t="s">
        <v>17</v>
      </c>
    </row>
    <row r="20" spans="1:3">
      <c r="A20" s="4" t="s">
        <v>18</v>
      </c>
      <c r="B20" s="23">
        <f>ROUND(B31*0.03,-3)</f>
        <v>0</v>
      </c>
    </row>
    <row r="21" spans="1:3">
      <c r="A21" s="4" t="s">
        <v>50</v>
      </c>
      <c r="B21" s="14"/>
      <c r="C21" s="16"/>
    </row>
    <row r="22" spans="1:3">
      <c r="A22" s="4" t="s">
        <v>20</v>
      </c>
      <c r="B22" s="14"/>
    </row>
    <row r="23" spans="1:3">
      <c r="A23" s="4" t="s">
        <v>21</v>
      </c>
      <c r="B23" s="14"/>
    </row>
    <row r="24" spans="1:3">
      <c r="A24" s="4" t="s">
        <v>22</v>
      </c>
      <c r="B24" s="14"/>
    </row>
    <row r="25" spans="1:3">
      <c r="A25" t="s">
        <v>23</v>
      </c>
      <c r="B25" s="12">
        <f>SUM(B20:B24)</f>
        <v>0</v>
      </c>
    </row>
    <row r="27" spans="1:3">
      <c r="A27" s="3" t="s">
        <v>26</v>
      </c>
    </row>
    <row r="28" spans="1:3">
      <c r="A28" t="s">
        <v>27</v>
      </c>
      <c r="B28" s="13"/>
    </row>
    <row r="29" spans="1:3">
      <c r="A29" t="s">
        <v>28</v>
      </c>
      <c r="B29" s="14"/>
    </row>
    <row r="30" spans="1:3">
      <c r="B30" s="16"/>
    </row>
    <row r="31" spans="1:3">
      <c r="A31" s="3" t="s">
        <v>24</v>
      </c>
      <c r="B31" s="14">
        <f>B15</f>
        <v>0</v>
      </c>
    </row>
    <row r="33" spans="1:2">
      <c r="A33" t="s">
        <v>25</v>
      </c>
      <c r="B33" s="12">
        <f>ABS(B16-B29-B31)</f>
        <v>0</v>
      </c>
    </row>
    <row r="36" spans="1:2">
      <c r="A36" t="s">
        <v>29</v>
      </c>
      <c r="B36" s="12">
        <f>B33+B25</f>
        <v>0</v>
      </c>
    </row>
    <row r="39" spans="1:2">
      <c r="A39" s="1" t="s">
        <v>30</v>
      </c>
    </row>
    <row r="40" spans="1:2">
      <c r="A40" s="31" t="s">
        <v>31</v>
      </c>
      <c r="B40" s="31"/>
    </row>
    <row r="42" spans="1:2">
      <c r="A42" t="s">
        <v>32</v>
      </c>
      <c r="B42" s="14">
        <v>0</v>
      </c>
    </row>
    <row r="43" spans="1:2">
      <c r="A43" t="s">
        <v>33</v>
      </c>
      <c r="B43" s="14">
        <v>0</v>
      </c>
    </row>
    <row r="44" spans="1:2">
      <c r="A44" t="s">
        <v>34</v>
      </c>
      <c r="B44" s="12">
        <f>B42+B43</f>
        <v>0</v>
      </c>
    </row>
    <row r="46" spans="1:2" ht="15.75" customHeight="1">
      <c r="A46" s="17" t="s">
        <v>35</v>
      </c>
      <c r="B46" s="12">
        <f>B36+B44</f>
        <v>0</v>
      </c>
    </row>
    <row r="48" spans="1:2" ht="15.75" thickBot="1"/>
    <row r="49" spans="1:2">
      <c r="A49" s="32" t="s">
        <v>36</v>
      </c>
      <c r="B49" s="33"/>
    </row>
    <row r="50" spans="1:2">
      <c r="A50" s="6" t="s">
        <v>51</v>
      </c>
      <c r="B50" s="20" t="s">
        <v>52</v>
      </c>
    </row>
    <row r="51" spans="1:2">
      <c r="A51" s="7" t="s">
        <v>53</v>
      </c>
      <c r="B51" s="21">
        <f>B33</f>
        <v>0</v>
      </c>
    </row>
    <row r="52" spans="1:2">
      <c r="A52" s="7" t="s">
        <v>15</v>
      </c>
      <c r="B52" s="21">
        <f>B25</f>
        <v>0</v>
      </c>
    </row>
    <row r="53" spans="1:2">
      <c r="A53" s="7" t="s">
        <v>30</v>
      </c>
      <c r="B53" s="21">
        <f>B44</f>
        <v>0</v>
      </c>
    </row>
    <row r="54" spans="1:2" ht="15.75" thickBot="1">
      <c r="A54" s="8" t="s">
        <v>54</v>
      </c>
      <c r="B54" s="22">
        <f>SUM(B51:B53)</f>
        <v>0</v>
      </c>
    </row>
  </sheetData>
  <mergeCells count="3">
    <mergeCell ref="A3:B3"/>
    <mergeCell ref="A40:B40"/>
    <mergeCell ref="A49:B49"/>
  </mergeCells>
  <printOptions gridLines="1"/>
  <pageMargins left="0.7" right="0.7" top="0.75" bottom="0.75" header="0.3" footer="0.3"/>
  <pageSetup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Not Started</_Status>
    <File_x0020_Description xmlns="773f511a-bc95-412a-95a6-db5733250457" xsi:nil="true"/>
    <_dlc_DocId xmlns="cd02ece8-5a65-475c-8936-3c473ddf7fbd">NMNX7PNETDQQ-1548273948-91</_dlc_DocId>
    <_dlc_DocIdUrl xmlns="cd02ece8-5a65-475c-8936-3c473ddf7fbd">
      <Url>https://isaacsassoc.sharepoint.com/Grant Proposal 2020a/_layouts/15/DocIdRedir.aspx?ID=NMNX7PNETDQQ-1548273948-91</Url>
      <Description>NMNX7PNETDQQ-1548273948-91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880674309AD144829FC88322F6A20D" ma:contentTypeVersion="9" ma:contentTypeDescription="Create a new document." ma:contentTypeScope="" ma:versionID="79c620fa2241894167ed03633fc7bbaf">
  <xsd:schema xmlns:xsd="http://www.w3.org/2001/XMLSchema" xmlns:xs="http://www.w3.org/2001/XMLSchema" xmlns:p="http://schemas.microsoft.com/office/2006/metadata/properties" xmlns:ns2="cd02ece8-5a65-475c-8936-3c473ddf7fbd" xmlns:ns3="http://schemas.microsoft.com/sharepoint/v3/fields" xmlns:ns4="773f511a-bc95-412a-95a6-db5733250457" xmlns:ns5="4fe74100-deb4-42c6-a6f8-f9de8f00ad98" targetNamespace="http://schemas.microsoft.com/office/2006/metadata/properties" ma:root="true" ma:fieldsID="33cc165bb37297265c7908aaa860efb3" ns2:_="" ns3:_="" ns4:_="" ns5:_="">
    <xsd:import namespace="cd02ece8-5a65-475c-8936-3c473ddf7fbd"/>
    <xsd:import namespace="http://schemas.microsoft.com/sharepoint/v3/fields"/>
    <xsd:import namespace="773f511a-bc95-412a-95a6-db5733250457"/>
    <xsd:import namespace="4fe74100-deb4-42c6-a6f8-f9de8f00ad9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File_x0020_Description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2ece8-5a65-475c-8936-3c473ddf7f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2" nillable="true" ma:displayName="Status" ma:default="Not Started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Reviewed"/>
              <xsd:enumeration value="Scheduled"/>
              <xsd:enumeration value="Published"/>
              <xsd:enumeration value="Final"/>
              <xsd:enumeration value="Expired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3f511a-bc95-412a-95a6-db5733250457" elementFormDefault="qualified">
    <xsd:import namespace="http://schemas.microsoft.com/office/2006/documentManagement/types"/>
    <xsd:import namespace="http://schemas.microsoft.com/office/infopath/2007/PartnerControls"/>
    <xsd:element name="File_x0020_Description" ma:index="13" nillable="true" ma:displayName="File Description" ma:internalName="File_x0020_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74100-deb4-42c6-a6f8-f9de8f00a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1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682712-3BFA-4B75-9D22-387A4E156810}"/>
</file>

<file path=customXml/itemProps2.xml><?xml version="1.0" encoding="utf-8"?>
<ds:datastoreItem xmlns:ds="http://schemas.openxmlformats.org/officeDocument/2006/customXml" ds:itemID="{C4D2922D-1096-4EF0-A55C-0B95A8587476}"/>
</file>

<file path=customXml/itemProps3.xml><?xml version="1.0" encoding="utf-8"?>
<ds:datastoreItem xmlns:ds="http://schemas.openxmlformats.org/officeDocument/2006/customXml" ds:itemID="{F7BA80F4-6955-4AF4-A790-DD2DE8DE3055}"/>
</file>

<file path=customXml/itemProps4.xml><?xml version="1.0" encoding="utf-8"?>
<ds:datastoreItem xmlns:ds="http://schemas.openxmlformats.org/officeDocument/2006/customXml" ds:itemID="{445B714E-DFC0-4D64-8919-F3F151065F7E}"/>
</file>

<file path=customXml/itemProps5.xml><?xml version="1.0" encoding="utf-8"?>
<ds:datastoreItem xmlns:ds="http://schemas.openxmlformats.org/officeDocument/2006/customXml" ds:itemID="{7916073E-983B-4A4D-A1C2-5174E34D7B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Part D-Budget Form</dc:title>
  <dc:subject/>
  <dc:creator>JLAWRIE</dc:creator>
  <cp:keywords/>
  <dc:description/>
  <cp:lastModifiedBy>Jonah Freedman</cp:lastModifiedBy>
  <cp:revision/>
  <dcterms:created xsi:type="dcterms:W3CDTF">2009-04-27T18:14:20Z</dcterms:created>
  <dcterms:modified xsi:type="dcterms:W3CDTF">2026-02-05T18:53:35Z</dcterms:modified>
  <cp:category>5311f-Parts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NMNX7PNETDQQ-1548273948-76</vt:lpwstr>
  </property>
  <property fmtid="{D5CDD505-2E9C-101B-9397-08002B2CF9AE}" pid="3" name="_dlc_DocIdItemGuid">
    <vt:lpwstr>c503cf66-5f54-419a-8633-7f0793d94743</vt:lpwstr>
  </property>
  <property fmtid="{D5CDD505-2E9C-101B-9397-08002B2CF9AE}" pid="4" name="_dlc_DocIdUrl">
    <vt:lpwstr>https://isaacsassoc.sharepoint.com/Grant%20Proposal%202020a/_layouts/15/DocIdRedir.aspx?ID=NMNX7PNETDQQ-1548273948-76, NMNX7PNETDQQ-1548273948-76</vt:lpwstr>
  </property>
  <property fmtid="{D5CDD505-2E9C-101B-9397-08002B2CF9AE}" pid="5" name="ContentTypeId">
    <vt:lpwstr>0x010100C2880674309AD144829FC88322F6A20D</vt:lpwstr>
  </property>
</Properties>
</file>